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015\Downloads\"/>
    </mc:Choice>
  </mc:AlternateContent>
  <xr:revisionPtr revIDLastSave="3" documentId="8_{4BAEB14A-CE9A-4FDA-9B5D-820D1D429EDE}" xr6:coauthVersionLast="47" xr6:coauthVersionMax="47" xr10:uidLastSave="{762D6BB1-6FA0-4373-908A-07557C74C0E9}"/>
  <bookViews>
    <workbookView xWindow="0" yWindow="0" windowWidth="19200" windowHeight="6810" xr2:uid="{365F3417-7D84-4CF8-B74E-8FDA3CE888AD}"/>
  </bookViews>
  <sheets>
    <sheet name=" Solar installatio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25" i="1" s="1"/>
</calcChain>
</file>

<file path=xl/sharedStrings.xml><?xml version="1.0" encoding="utf-8"?>
<sst xmlns="http://schemas.openxmlformats.org/spreadsheetml/2006/main" count="44" uniqueCount="37">
  <si>
    <t>ANNEX 1: BILL OF QUANTITIES (BoQs)</t>
  </si>
  <si>
    <t>S.No</t>
  </si>
  <si>
    <t>DESCRIPTIONS OF WORK/ACTIVITIES</t>
  </si>
  <si>
    <t>UNIT</t>
  </si>
  <si>
    <t>QUANTITY</t>
  </si>
  <si>
    <t>RATE (USD)</t>
  </si>
  <si>
    <t>AMOUNT                       (USD)</t>
  </si>
  <si>
    <t>Rehabilitation of Warcadey Shallow well for Installtion of solar system In Belethawa District</t>
  </si>
  <si>
    <r>
      <rPr>
        <b/>
        <sz val="10"/>
        <rFont val="Arial"/>
        <charset val="134"/>
      </rPr>
      <t>Note:</t>
    </r>
    <r>
      <rPr>
        <sz val="10"/>
        <rFont val="Arial"/>
        <charset val="13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solar Installation of Gawida  infrastructructure Rehabilitation well depth 13m, Static Water level 5m, Depth of Pump Installed/pump level 11m with a Pumping test, transport Provision of all required tools, equipment and construction materials and clearing of site upon arrival.</t>
    </r>
  </si>
  <si>
    <r>
      <rPr>
        <sz val="10"/>
        <color rgb="FF000000"/>
        <rFont val="Arial"/>
      </rPr>
      <t>Supply and Install Solar Panels and Accessories of Mono Crystalline Type No.</t>
    </r>
    <r>
      <rPr>
        <b/>
        <sz val="10"/>
        <color rgb="FF000000"/>
        <rFont val="Arial"/>
      </rPr>
      <t xml:space="preserve"> 18</t>
    </r>
    <r>
      <rPr>
        <sz val="10"/>
        <color rgb="FF000000"/>
        <rFont val="Arial"/>
      </rPr>
      <t>PCs which is CERTIFIED M2 SOLAR  Producted by International Organization for Standardization(ISO) and the Efficiency between 17 - 24%// Supply and Install erect solar panel Mountain structure made of Stainless steal of 8790w or aproximately 15 kw</t>
    </r>
  </si>
  <si>
    <t>No</t>
  </si>
  <si>
    <t xml:space="preserve">• Type ………………………………………......................450 – 72M
• Peak Power (Pmax):……………………........................450 W
• Open Circuit Voltage (Voc)…………............................ 44.8 V
• Short Circuit Current (Isc)……………........................... 10.6 A
• Max.Power Voltage (Vmp)…………............................. 37.5 V
• Max.Power Current (Imp)……………............................. 9.62 A
• Maximum System Voltage…………......…................... 1500 V
• Power Tolerance:……………………..……...................+/- 3%
• Dimensions (MM)……………………....….....................1950 x 992 x 40
Note: All Technical Data at a Standard test Condition AM=1.5, E=1000 W/M2, Tc=25 C0
</t>
  </si>
  <si>
    <t>Suply and Install stainless steel Solar Pump Inverter of RS10100-3L-0012-4-X+HMGR 10KW or equivalent submersible pump  (DC/AC Inverters Grundfox) Controller/ pump Inverter Input U1:3AC 380-480V 50/60Hz, 11:11.3A DC 400-800V, Output 3 0-Input V 0-320Hz, 12:12A, Power P2: 5.5kw, 400V/7.5Hp:380V  IP66 AC. 
• working temperature: -10～+50℃
• Well sensor.
• Water Tank sensor.</t>
  </si>
  <si>
    <t>DC Wire for Special solar cable - 40 ～+1250C Max 1000V AC/1800V DC 1x6.0 mm2</t>
  </si>
  <si>
    <t>Meter</t>
  </si>
  <si>
    <t xml:space="preserve">Combiner fuse box &amp; small accessory
• DC Combiner Fuse box
• DC circuit breaker
• Manual transfer switch-generator &amp; PV Array of 100A max
</t>
  </si>
  <si>
    <t xml:space="preserve">Case Water Proof for Solar pump inverter         </t>
  </si>
  <si>
    <t>PCs</t>
  </si>
  <si>
    <t>Supply and install CABLE  3 core, 3x10 mm2</t>
  </si>
  <si>
    <t xml:space="preserve">Installation, internal wiring sundries, sensors. </t>
  </si>
  <si>
    <t>LMS</t>
  </si>
  <si>
    <t xml:space="preserve">Supply and Install the Solar Ground Mounting of Golvanized Steel Ranking Structure  frame with Gentel sloping of 1.6m Elevation ,1.4m@&lt;150 and Sett off the resistance of the air space of 2mm,Bolding and welding the frame work Fix  to the footing </t>
  </si>
  <si>
    <t>Kw</t>
  </si>
  <si>
    <t xml:space="preserve">• Excavation Footing (600x500x500)
• Reinforced concrete to bellow the ground (600x500x500) bellow the ground and
• Reinforced Concrete Above the ground (500x500x500)mm  above the ground with base of 
• Supply and fix 3 Inch Galvanized steel Pipe Class B for Columns
• Supply and Fix mounting of Galvanized Steel Ranking Structure
• Man powering, unti rust painting with a ranking frame of Serial and Parallel as you see the attached Drawing with a technical guidance of Engineer for 11,250Wp
</t>
  </si>
  <si>
    <t>Unit</t>
  </si>
  <si>
    <t xml:space="preserve">SUB TOTAL COST IN USD </t>
  </si>
  <si>
    <t>CONSTRUCTION OF CHAIN LINK FENCE</t>
  </si>
  <si>
    <t>Note:</t>
  </si>
  <si>
    <r>
      <rPr>
        <sz val="11"/>
        <color rgb="FF00000A"/>
        <rFont val="Times New Roman"/>
        <charset val="134"/>
      </rPr>
      <t xml:space="preserve">Provide materials and construction of </t>
    </r>
    <r>
      <rPr>
        <u/>
        <sz val="11"/>
        <color indexed="8"/>
        <rFont val="Calibri"/>
        <charset val="134"/>
      </rPr>
      <t>chain Link Fence</t>
    </r>
    <r>
      <rPr>
        <sz val="11"/>
        <color indexed="8"/>
        <rFont val="Calibri"/>
        <charset val="134"/>
      </rPr>
      <t xml:space="preserve"> made from GI pipe </t>
    </r>
    <r>
      <rPr>
        <u/>
        <sz val="11"/>
        <color indexed="8"/>
        <rFont val="Calibri"/>
        <charset val="134"/>
      </rPr>
      <t>2.5" dia. B-class and 1.8m clear height every 2.5 meter length</t>
    </r>
    <r>
      <rPr>
        <sz val="11"/>
        <color indexed="8"/>
        <rFont val="Calibri"/>
        <charset val="134"/>
      </rPr>
      <t xml:space="preserve">, The chain link is 50mmx50mm opening and 2.7mm dim. </t>
    </r>
  </si>
  <si>
    <t xml:space="preserve"> Supply and Install The chain link is 50mmx50mm opening and 2.7mm dim. Which the roll is 30mx2m(LxW) The 
•  Area of Solar Panels:
• Width: 992x12=11,904mm
• Length: 1956x8=15,648mm                                                                                                                    
</t>
  </si>
  <si>
    <t>Roll</t>
  </si>
  <si>
    <t xml:space="preserve">Supply and Fix 5" of Angular for as a Columns Fixing the ground </t>
  </si>
  <si>
    <t xml:space="preserve">Construction Footing and Blinding to fix G.I Pipe  ;the n to 50cm above the footing, and welden the Security net in to G.I And fix Two frame door of 1.5mx2m, and 3mx2m </t>
  </si>
  <si>
    <t>Construction foundation of Marble stone and concrete above the foundation a Ground beam Lean concrete to fix the Chain Link fence 40cm above the ground floor and insert the 10cm the chain link in to the footing above the ground(120cx0.40x0.40)</t>
  </si>
  <si>
    <r>
      <rPr>
        <sz val="11"/>
        <color rgb="FF00000A"/>
        <rFont val="Times New Roman"/>
        <charset val="134"/>
      </rPr>
      <t>M</t>
    </r>
    <r>
      <rPr>
        <vertAlign val="superscript"/>
        <sz val="11"/>
        <color indexed="8"/>
        <rFont val="Times New Roman"/>
        <charset val="134"/>
      </rPr>
      <t>3</t>
    </r>
  </si>
  <si>
    <t xml:space="preserve">Supply and install Wires Fixing above the chainlink but on the weldening G.I Angular and Fence Net </t>
  </si>
  <si>
    <t>GRAND TOTAL USD      For Solar system and Fencing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</si>
</sst>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_-* #,##0.00_-;\-* #,##0.00_-;_-* &quot;-&quot;??_-;_-@_-"/>
    <numFmt numFmtId="167" formatCode="_-* #,##0_-;\-* #,##0_-;_-* &quot;-&quot;??_-;_-@_-"/>
  </numFmts>
  <fonts count="23">
    <font>
      <sz val="10"/>
      <name val="Arial"/>
      <charset val="134"/>
    </font>
    <font>
      <sz val="10"/>
      <name val="Arial"/>
      <charset val="134"/>
    </font>
    <font>
      <b/>
      <sz val="18"/>
      <color rgb="FFC00000"/>
      <name val="Source Sans Pro"/>
      <charset val="134"/>
    </font>
    <font>
      <b/>
      <sz val="14"/>
      <color rgb="FFFFFFFF"/>
      <name val="Calibri"/>
      <charset val="134"/>
      <scheme val="minor"/>
    </font>
    <font>
      <b/>
      <sz val="12"/>
      <color rgb="FFFFFFFF"/>
      <name val="Calibri"/>
      <charset val="134"/>
      <scheme val="minor"/>
    </font>
    <font>
      <b/>
      <sz val="10"/>
      <color rgb="FFFFFFFF"/>
      <name val="Arial"/>
      <charset val="134"/>
    </font>
    <font>
      <b/>
      <sz val="11"/>
      <color rgb="FFC00000"/>
      <name val="Arial"/>
      <charset val="134"/>
    </font>
    <font>
      <b/>
      <sz val="12"/>
      <color rgb="FFC00000"/>
      <name val="Arial"/>
      <charset val="134"/>
    </font>
    <font>
      <b/>
      <sz val="10"/>
      <name val="Arial"/>
      <charset val="134"/>
    </font>
    <font>
      <sz val="12"/>
      <color theme="1"/>
      <name val="Arial"/>
      <charset val="134"/>
    </font>
    <font>
      <sz val="12"/>
      <color theme="1"/>
      <name val="Arial Narrow"/>
      <charset val="134"/>
    </font>
    <font>
      <b/>
      <sz val="11"/>
      <color theme="1"/>
      <name val="Arial"/>
      <charset val="134"/>
    </font>
    <font>
      <sz val="10"/>
      <name val="MS Sans Serif"/>
      <charset val="178"/>
    </font>
    <font>
      <b/>
      <u/>
      <sz val="10"/>
      <name val="Arial"/>
      <charset val="134"/>
    </font>
    <font>
      <b/>
      <sz val="12"/>
      <color rgb="FF00000A"/>
      <name val="Times New Roman"/>
      <charset val="134"/>
    </font>
    <font>
      <sz val="11"/>
      <color rgb="FF00000A"/>
      <name val="Times New Roman"/>
      <charset val="134"/>
    </font>
    <font>
      <u/>
      <sz val="11"/>
      <color indexed="8"/>
      <name val="Calibri"/>
      <charset val="134"/>
    </font>
    <font>
      <sz val="11"/>
      <color indexed="8"/>
      <name val="Calibri"/>
      <charset val="134"/>
    </font>
    <font>
      <vertAlign val="superscript"/>
      <sz val="11"/>
      <color indexed="8"/>
      <name val="Times New Roman"/>
      <charset val="134"/>
    </font>
    <font>
      <b/>
      <sz val="12"/>
      <name val="Arial"/>
      <charset val="134"/>
    </font>
    <font>
      <b/>
      <sz val="12"/>
      <color theme="1"/>
      <name val="Arial"/>
      <charset val="134"/>
    </font>
    <font>
      <sz val="10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31869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166" fontId="1" fillId="0" borderId="0" applyFont="0" applyFill="0" applyBorder="0" applyAlignment="0" applyProtection="0"/>
  </cellStyleXfs>
  <cellXfs count="68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right" wrapText="1"/>
    </xf>
    <xf numFmtId="0" fontId="8" fillId="0" borderId="6" xfId="0" applyFont="1" applyBorder="1" applyAlignment="1">
      <alignment wrapText="1"/>
    </xf>
    <xf numFmtId="0" fontId="0" fillId="0" borderId="4" xfId="0" applyBorder="1" applyAlignment="1">
      <alignment wrapText="1"/>
    </xf>
    <xf numFmtId="165" fontId="0" fillId="0" borderId="7" xfId="1" applyNumberFormat="1" applyFont="1" applyFill="1" applyBorder="1" applyAlignment="1" applyProtection="1">
      <alignment wrapText="1"/>
    </xf>
    <xf numFmtId="43" fontId="9" fillId="3" borderId="7" xfId="1" applyFont="1" applyFill="1" applyBorder="1" applyAlignment="1" applyProtection="1">
      <alignment wrapText="1"/>
      <protection locked="0"/>
    </xf>
    <xf numFmtId="43" fontId="0" fillId="0" borderId="7" xfId="1" applyFont="1" applyBorder="1" applyAlignment="1" applyProtection="1">
      <alignment wrapText="1"/>
    </xf>
    <xf numFmtId="0" fontId="8" fillId="0" borderId="8" xfId="0" applyFont="1" applyBorder="1" applyAlignment="1">
      <alignment wrapText="1"/>
    </xf>
    <xf numFmtId="0" fontId="0" fillId="0" borderId="8" xfId="0" applyBorder="1" applyAlignment="1">
      <alignment vertical="top" wrapText="1"/>
    </xf>
    <xf numFmtId="165" fontId="0" fillId="0" borderId="9" xfId="1" applyNumberFormat="1" applyFont="1" applyFill="1" applyBorder="1" applyAlignment="1" applyProtection="1">
      <alignment wrapText="1"/>
    </xf>
    <xf numFmtId="43" fontId="9" fillId="3" borderId="9" xfId="1" applyFont="1" applyFill="1" applyBorder="1" applyAlignment="1" applyProtection="1">
      <alignment wrapText="1"/>
      <protection locked="0"/>
    </xf>
    <xf numFmtId="43" fontId="0" fillId="0" borderId="9" xfId="1" applyFont="1" applyBorder="1" applyAlignment="1" applyProtection="1">
      <alignment wrapText="1"/>
    </xf>
    <xf numFmtId="0" fontId="8" fillId="0" borderId="8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horizontal="center" wrapText="1"/>
    </xf>
    <xf numFmtId="165" fontId="0" fillId="0" borderId="9" xfId="1" applyNumberFormat="1" applyFont="1" applyFill="1" applyBorder="1" applyAlignment="1" applyProtection="1">
      <alignment horizontal="center" wrapText="1"/>
    </xf>
    <xf numFmtId="43" fontId="9" fillId="3" borderId="9" xfId="1" applyFont="1" applyFill="1" applyBorder="1" applyAlignment="1" applyProtection="1">
      <alignment horizontal="center" wrapText="1"/>
      <protection locked="0"/>
    </xf>
    <xf numFmtId="43" fontId="0" fillId="0" borderId="9" xfId="1" applyFont="1" applyBorder="1" applyAlignment="1" applyProtection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wrapText="1"/>
    </xf>
    <xf numFmtId="0" fontId="10" fillId="0" borderId="4" xfId="0" applyFont="1" applyBorder="1" applyAlignment="1">
      <alignment horizontal="center" wrapText="1"/>
    </xf>
    <xf numFmtId="43" fontId="9" fillId="3" borderId="4" xfId="1" applyFont="1" applyFill="1" applyBorder="1" applyAlignment="1" applyProtection="1">
      <alignment wrapText="1"/>
      <protection locked="0"/>
    </xf>
    <xf numFmtId="43" fontId="0" fillId="3" borderId="4" xfId="1" applyFont="1" applyFill="1" applyBorder="1" applyAlignment="1" applyProtection="1">
      <alignment wrapText="1"/>
    </xf>
    <xf numFmtId="0" fontId="0" fillId="0" borderId="6" xfId="0" applyBorder="1" applyAlignment="1">
      <alignment wrapText="1"/>
    </xf>
    <xf numFmtId="0" fontId="10" fillId="3" borderId="4" xfId="0" applyFont="1" applyFill="1" applyBorder="1" applyAlignment="1">
      <alignment wrapText="1"/>
    </xf>
    <xf numFmtId="43" fontId="11" fillId="3" borderId="4" xfId="1" applyFont="1" applyFill="1" applyBorder="1" applyAlignment="1" applyProtection="1">
      <alignment wrapText="1"/>
    </xf>
    <xf numFmtId="164" fontId="15" fillId="0" borderId="4" xfId="0" applyNumberFormat="1" applyFont="1" applyBorder="1" applyAlignment="1">
      <alignment vertical="top"/>
    </xf>
    <xf numFmtId="0" fontId="15" fillId="0" borderId="4" xfId="0" applyFont="1" applyBorder="1" applyAlignment="1">
      <alignment vertical="top" wrapText="1"/>
    </xf>
    <xf numFmtId="0" fontId="15" fillId="0" borderId="4" xfId="0" applyFont="1" applyBorder="1"/>
    <xf numFmtId="0" fontId="15" fillId="0" borderId="4" xfId="0" applyFont="1" applyBorder="1" applyAlignment="1">
      <alignment wrapText="1"/>
    </xf>
    <xf numFmtId="164" fontId="15" fillId="0" borderId="4" xfId="0" applyNumberFormat="1" applyFont="1" applyBorder="1"/>
    <xf numFmtId="1" fontId="15" fillId="0" borderId="4" xfId="0" applyNumberFormat="1" applyFont="1" applyBorder="1"/>
    <xf numFmtId="167" fontId="8" fillId="0" borderId="4" xfId="4" applyNumberFormat="1" applyFont="1" applyBorder="1"/>
    <xf numFmtId="44" fontId="19" fillId="0" borderId="4" xfId="2" applyFont="1" applyFill="1" applyBorder="1" applyAlignment="1">
      <alignment horizontal="center" vertical="center"/>
    </xf>
    <xf numFmtId="43" fontId="20" fillId="3" borderId="4" xfId="1" applyFont="1" applyFill="1" applyBorder="1" applyAlignment="1" applyProtection="1">
      <alignment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3" fontId="0" fillId="0" borderId="0" xfId="1" applyFont="1" applyAlignment="1" applyProtection="1">
      <alignment wrapText="1"/>
    </xf>
    <xf numFmtId="0" fontId="15" fillId="0" borderId="8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8" fillId="0" borderId="4" xfId="3" applyFont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wrapText="1"/>
    </xf>
    <xf numFmtId="0" fontId="20" fillId="3" borderId="2" xfId="0" applyFont="1" applyFill="1" applyBorder="1" applyAlignment="1">
      <alignment horizontal="left" wrapText="1"/>
    </xf>
    <xf numFmtId="0" fontId="20" fillId="3" borderId="5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0" fontId="7" fillId="3" borderId="2" xfId="0" applyFont="1" applyFill="1" applyBorder="1" applyAlignment="1">
      <alignment horizontal="left" wrapText="1"/>
    </xf>
    <xf numFmtId="0" fontId="7" fillId="3" borderId="5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3" borderId="1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left" wrapText="1"/>
    </xf>
    <xf numFmtId="0" fontId="11" fillId="3" borderId="5" xfId="0" applyFont="1" applyFill="1" applyBorder="1" applyAlignment="1">
      <alignment horizontal="left" wrapText="1"/>
    </xf>
    <xf numFmtId="0" fontId="13" fillId="3" borderId="1" xfId="3" applyFont="1" applyFill="1" applyBorder="1" applyAlignment="1">
      <alignment horizontal="left"/>
    </xf>
    <xf numFmtId="0" fontId="8" fillId="3" borderId="2" xfId="3" applyFont="1" applyFill="1" applyBorder="1" applyAlignment="1">
      <alignment horizontal="left"/>
    </xf>
    <xf numFmtId="0" fontId="8" fillId="3" borderId="5" xfId="3" applyFont="1" applyFill="1" applyBorder="1" applyAlignment="1">
      <alignment horizontal="left"/>
    </xf>
    <xf numFmtId="0" fontId="14" fillId="0" borderId="11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21" fillId="0" borderId="6" xfId="0" applyFont="1" applyBorder="1" applyAlignment="1">
      <alignment vertical="center" wrapText="1"/>
    </xf>
  </cellXfs>
  <cellStyles count="5">
    <cellStyle name="Comma" xfId="1" builtinId="3"/>
    <cellStyle name="Comma 2 2" xfId="4" xr:uid="{C2B7513C-4B62-49CA-89BB-205BFDB93236}"/>
    <cellStyle name="Currency" xfId="2" builtinId="4"/>
    <cellStyle name="Normal" xfId="0" builtinId="0"/>
    <cellStyle name="Normal 2" xfId="3" xr:uid="{BF9A7D4A-84E5-45E3-BD7A-29ACEFEC63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1</xdr:col>
      <xdr:colOff>990600</xdr:colOff>
      <xdr:row>0</xdr:row>
      <xdr:rowOff>942975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0E8A06A-64ED-4D60-8993-DC541FDFAE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675" y="85725"/>
          <a:ext cx="135572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01D38-ED51-4CCA-9964-1DC9F8D0F338}">
  <dimension ref="A1:H25"/>
  <sheetViews>
    <sheetView tabSelected="1" zoomScale="70" zoomScaleNormal="70" workbookViewId="0">
      <selection activeCell="A4" sqref="A4:F4"/>
    </sheetView>
  </sheetViews>
  <sheetFormatPr defaultColWidth="9.140625" defaultRowHeight="12.6"/>
  <cols>
    <col min="1" max="1" width="6.140625" style="39" customWidth="1"/>
    <col min="2" max="2" width="93.5703125" style="40" customWidth="1"/>
    <col min="3" max="3" width="5.5703125" style="41" customWidth="1"/>
    <col min="4" max="4" width="10.140625" style="42" customWidth="1"/>
    <col min="5" max="5" width="12.5703125" style="42" customWidth="1"/>
    <col min="6" max="6" width="20.85546875" style="42" customWidth="1"/>
    <col min="7" max="8" width="8.7109375" customWidth="1"/>
    <col min="9" max="16384" width="9.140625" style="40"/>
  </cols>
  <sheetData>
    <row r="1" spans="1:6" ht="79.5" customHeight="1">
      <c r="A1" s="50" t="s">
        <v>0</v>
      </c>
      <c r="B1" s="51"/>
      <c r="C1" s="51"/>
      <c r="D1" s="51"/>
      <c r="E1" s="51"/>
      <c r="F1" s="51"/>
    </row>
    <row r="2" spans="1:6" customFormat="1" ht="25.5" customHeight="1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4" t="s">
        <v>6</v>
      </c>
    </row>
    <row r="3" spans="1:6" ht="31.35" customHeight="1">
      <c r="A3" s="5">
        <v>1</v>
      </c>
      <c r="B3" s="52" t="s">
        <v>7</v>
      </c>
      <c r="C3" s="53"/>
      <c r="D3" s="53"/>
      <c r="E3" s="53"/>
      <c r="F3" s="54"/>
    </row>
    <row r="4" spans="1:6" ht="54" customHeight="1">
      <c r="A4" s="55" t="s">
        <v>8</v>
      </c>
      <c r="B4" s="56"/>
      <c r="C4" s="56"/>
      <c r="D4" s="56"/>
      <c r="E4" s="56"/>
      <c r="F4" s="57"/>
    </row>
    <row r="5" spans="1:6" ht="73.7" customHeight="1">
      <c r="A5" s="6">
        <v>1.1000000000000001</v>
      </c>
      <c r="B5" s="67" t="s">
        <v>9</v>
      </c>
      <c r="C5" s="7" t="s">
        <v>10</v>
      </c>
      <c r="D5" s="8">
        <v>18</v>
      </c>
      <c r="E5" s="9"/>
      <c r="F5" s="10"/>
    </row>
    <row r="6" spans="1:6" ht="131.25" customHeight="1">
      <c r="A6" s="11"/>
      <c r="B6" s="12" t="s">
        <v>11</v>
      </c>
      <c r="C6" s="7"/>
      <c r="D6" s="13"/>
      <c r="E6" s="14"/>
      <c r="F6" s="15"/>
    </row>
    <row r="7" spans="1:6" ht="91.5" customHeight="1">
      <c r="A7" s="16">
        <v>1.2</v>
      </c>
      <c r="B7" s="17" t="s">
        <v>12</v>
      </c>
      <c r="C7" s="18" t="s">
        <v>10</v>
      </c>
      <c r="D7" s="19">
        <v>1</v>
      </c>
      <c r="E7" s="20"/>
      <c r="F7" s="21"/>
    </row>
    <row r="8" spans="1:6" ht="27" customHeight="1">
      <c r="A8" s="16">
        <v>1.3</v>
      </c>
      <c r="B8" s="17" t="s">
        <v>13</v>
      </c>
      <c r="C8" s="22" t="s">
        <v>14</v>
      </c>
      <c r="D8" s="19">
        <v>300</v>
      </c>
      <c r="E8" s="20"/>
      <c r="F8" s="21"/>
    </row>
    <row r="9" spans="1:6" ht="64.5" customHeight="1">
      <c r="A9" s="16">
        <v>1.4</v>
      </c>
      <c r="B9" s="17" t="s">
        <v>15</v>
      </c>
      <c r="C9" s="22" t="s">
        <v>10</v>
      </c>
      <c r="D9" s="19">
        <v>1</v>
      </c>
      <c r="E9" s="20"/>
      <c r="F9" s="21"/>
    </row>
    <row r="10" spans="1:6" ht="24.6" customHeight="1">
      <c r="A10" s="16">
        <v>1.5</v>
      </c>
      <c r="B10" s="17" t="s">
        <v>16</v>
      </c>
      <c r="C10" s="22" t="s">
        <v>17</v>
      </c>
      <c r="D10" s="19">
        <v>1</v>
      </c>
      <c r="E10" s="20"/>
      <c r="F10" s="21"/>
    </row>
    <row r="11" spans="1:6" ht="22.35" customHeight="1">
      <c r="A11" s="16">
        <v>1.6</v>
      </c>
      <c r="B11" s="17" t="s">
        <v>18</v>
      </c>
      <c r="C11" s="22" t="s">
        <v>14</v>
      </c>
      <c r="D11" s="19">
        <v>120</v>
      </c>
      <c r="E11" s="20"/>
      <c r="F11" s="21"/>
    </row>
    <row r="12" spans="1:6" ht="21" customHeight="1">
      <c r="A12" s="16">
        <v>1.7</v>
      </c>
      <c r="B12" s="17" t="s">
        <v>19</v>
      </c>
      <c r="C12" s="22" t="s">
        <v>20</v>
      </c>
      <c r="D12" s="19">
        <v>1</v>
      </c>
      <c r="E12" s="20"/>
      <c r="F12" s="21"/>
    </row>
    <row r="13" spans="1:6" ht="38.450000000000003">
      <c r="A13" s="16">
        <v>1.8</v>
      </c>
      <c r="B13" s="23" t="s">
        <v>21</v>
      </c>
      <c r="C13" s="24" t="s">
        <v>22</v>
      </c>
      <c r="D13" s="24">
        <v>3</v>
      </c>
      <c r="E13" s="25"/>
      <c r="F13" s="26"/>
    </row>
    <row r="14" spans="1:6" ht="107.45" customHeight="1">
      <c r="A14" s="16">
        <v>1.9</v>
      </c>
      <c r="B14" s="27" t="s">
        <v>23</v>
      </c>
      <c r="C14" s="28" t="s">
        <v>24</v>
      </c>
      <c r="D14" s="28">
        <v>1</v>
      </c>
      <c r="E14" s="25"/>
      <c r="F14" s="26"/>
    </row>
    <row r="15" spans="1:6" ht="23.45" customHeight="1">
      <c r="A15" s="58" t="s">
        <v>25</v>
      </c>
      <c r="B15" s="59"/>
      <c r="C15" s="59"/>
      <c r="D15" s="59"/>
      <c r="E15" s="60"/>
      <c r="F15" s="29">
        <f>SUM(F5:F14)</f>
        <v>0</v>
      </c>
    </row>
    <row r="16" spans="1:6" ht="24.6" customHeight="1">
      <c r="A16" s="61" t="s">
        <v>26</v>
      </c>
      <c r="B16" s="62"/>
      <c r="C16" s="62"/>
      <c r="D16" s="62"/>
      <c r="E16" s="62"/>
      <c r="F16" s="63"/>
    </row>
    <row r="17" spans="1:6" ht="15">
      <c r="A17" s="64" t="s">
        <v>27</v>
      </c>
      <c r="B17" s="65"/>
      <c r="C17" s="65"/>
      <c r="D17" s="65"/>
      <c r="E17" s="65"/>
      <c r="F17" s="66"/>
    </row>
    <row r="18" spans="1:6" ht="31.35" customHeight="1">
      <c r="A18" s="43" t="s">
        <v>28</v>
      </c>
      <c r="B18" s="44"/>
      <c r="C18" s="44"/>
      <c r="D18" s="44"/>
      <c r="E18" s="44"/>
      <c r="F18" s="45"/>
    </row>
    <row r="19" spans="1:6" ht="58.35" customHeight="1">
      <c r="A19" s="30">
        <v>1</v>
      </c>
      <c r="B19" s="31" t="s">
        <v>29</v>
      </c>
      <c r="C19" s="32" t="s">
        <v>30</v>
      </c>
      <c r="D19" s="32">
        <v>3</v>
      </c>
      <c r="E19" s="32"/>
      <c r="F19" s="32"/>
    </row>
    <row r="20" spans="1:6" ht="23.45" customHeight="1">
      <c r="A20" s="30">
        <v>2</v>
      </c>
      <c r="B20" s="32" t="s">
        <v>31</v>
      </c>
      <c r="C20" s="32" t="s">
        <v>17</v>
      </c>
      <c r="D20" s="32">
        <v>35</v>
      </c>
      <c r="E20" s="32"/>
      <c r="F20" s="32"/>
    </row>
    <row r="21" spans="1:6" ht="27.95">
      <c r="A21" s="30">
        <v>3</v>
      </c>
      <c r="B21" s="33" t="s">
        <v>32</v>
      </c>
      <c r="C21" s="32" t="s">
        <v>10</v>
      </c>
      <c r="D21" s="32">
        <v>35</v>
      </c>
      <c r="E21" s="32"/>
      <c r="F21" s="32"/>
    </row>
    <row r="22" spans="1:6" ht="42">
      <c r="A22" s="30">
        <v>4</v>
      </c>
      <c r="B22" s="33" t="s">
        <v>33</v>
      </c>
      <c r="C22" s="32" t="s">
        <v>34</v>
      </c>
      <c r="D22" s="32">
        <v>19.2</v>
      </c>
      <c r="E22" s="34"/>
      <c r="F22" s="35"/>
    </row>
    <row r="23" spans="1:6" ht="29.45" customHeight="1">
      <c r="A23" s="34">
        <v>5</v>
      </c>
      <c r="B23" s="33" t="s">
        <v>35</v>
      </c>
      <c r="C23" s="32" t="s">
        <v>30</v>
      </c>
      <c r="D23" s="32">
        <v>15</v>
      </c>
      <c r="E23" s="32"/>
      <c r="F23" s="32"/>
    </row>
    <row r="24" spans="1:6" ht="22.35" customHeight="1">
      <c r="A24" s="46" t="s">
        <v>25</v>
      </c>
      <c r="B24" s="46"/>
      <c r="C24" s="46"/>
      <c r="D24" s="46"/>
      <c r="E24" s="36"/>
      <c r="F24" s="37"/>
    </row>
    <row r="25" spans="1:6" ht="24.6" customHeight="1">
      <c r="A25" s="47" t="s">
        <v>36</v>
      </c>
      <c r="B25" s="48"/>
      <c r="C25" s="48"/>
      <c r="D25" s="48"/>
      <c r="E25" s="49"/>
      <c r="F25" s="38">
        <f>F15+F24</f>
        <v>0</v>
      </c>
    </row>
  </sheetData>
  <mergeCells count="9">
    <mergeCell ref="A18:F18"/>
    <mergeCell ref="A24:D24"/>
    <mergeCell ref="A25:E25"/>
    <mergeCell ref="A1:F1"/>
    <mergeCell ref="B3:F3"/>
    <mergeCell ref="A4:F4"/>
    <mergeCell ref="A15:E15"/>
    <mergeCell ref="A16:F16"/>
    <mergeCell ref="A17:F1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  <TaxCatchAll xmlns="df39d53a-21ec-4f19-b819-c17052708e15" xsi:nil="true"/>
  </documentManagement>
</p:properties>
</file>

<file path=customXml/itemProps1.xml><?xml version="1.0" encoding="utf-8"?>
<ds:datastoreItem xmlns:ds="http://schemas.openxmlformats.org/officeDocument/2006/customXml" ds:itemID="{B10A1DEF-0075-431E-8324-EB7288F3B0D9}"/>
</file>

<file path=customXml/itemProps2.xml><?xml version="1.0" encoding="utf-8"?>
<ds:datastoreItem xmlns:ds="http://schemas.openxmlformats.org/officeDocument/2006/customXml" ds:itemID="{C5CE4E5A-C750-49F0-844B-76CA8DA35CF4}"/>
</file>

<file path=customXml/itemProps3.xml><?xml version="1.0" encoding="utf-8"?>
<ds:datastoreItem xmlns:ds="http://schemas.openxmlformats.org/officeDocument/2006/customXml" ds:itemID="{FF55566F-C51A-4FA5-8B17-95B9D6FDDB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Danish Refugee Council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Wudiri</dc:creator>
  <cp:keywords/>
  <dc:description/>
  <cp:lastModifiedBy>Michael Wudiri</cp:lastModifiedBy>
  <cp:revision/>
  <dcterms:created xsi:type="dcterms:W3CDTF">2025-10-16T08:38:08Z</dcterms:created>
  <dcterms:modified xsi:type="dcterms:W3CDTF">2025-10-16T11:03:40Z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MediaServiceImageTags">
    <vt:lpwstr/>
  </property>
</Properties>
</file>